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E18" i="1"/>
  <c r="E36" i="1" l="1"/>
  <c r="E39" i="1" s="1"/>
  <c r="F36" i="1"/>
  <c r="F39" i="1" s="1"/>
  <c r="D36" i="1"/>
  <c r="D18" i="1"/>
  <c r="D39" i="1" l="1"/>
</calcChain>
</file>

<file path=xl/sharedStrings.xml><?xml version="1.0" encoding="utf-8"?>
<sst xmlns="http://schemas.openxmlformats.org/spreadsheetml/2006/main" count="43" uniqueCount="39">
  <si>
    <t>Інші  витрати по КП ТЖЕУ  за 2025р та план на 2026 рік.</t>
  </si>
  <si>
    <t>№</t>
  </si>
  <si>
    <t xml:space="preserve">Статті витрат </t>
  </si>
  <si>
    <t>План</t>
  </si>
  <si>
    <t>Факт</t>
  </si>
  <si>
    <t>2025рік</t>
  </si>
  <si>
    <t>2026рік</t>
  </si>
  <si>
    <t>Інші адмінвитрати:</t>
  </si>
  <si>
    <t>Інтернет</t>
  </si>
  <si>
    <t>зв'язок</t>
  </si>
  <si>
    <t>прграмми</t>
  </si>
  <si>
    <t>послуги банку</t>
  </si>
  <si>
    <t>канцтовари</t>
  </si>
  <si>
    <t>біржа,аукціон,оцінка,суд</t>
  </si>
  <si>
    <t>опалення</t>
  </si>
  <si>
    <t>електроенергія база</t>
  </si>
  <si>
    <t>укрпошта (обслуговування)</t>
  </si>
  <si>
    <t>списання квартирної плати</t>
  </si>
  <si>
    <t xml:space="preserve">всього </t>
  </si>
  <si>
    <t>ІНШІ  ВИТРАТИ :</t>
  </si>
  <si>
    <t>Медогляд водіїв</t>
  </si>
  <si>
    <t>Страхова</t>
  </si>
  <si>
    <t>Ремонт авто,генераторів запчастини</t>
  </si>
  <si>
    <t>експертиза норм</t>
  </si>
  <si>
    <t>автопослуги</t>
  </si>
  <si>
    <t>санстанція</t>
  </si>
  <si>
    <t>відкачка нечистот</t>
  </si>
  <si>
    <t>обслуговування котелень,повірка лічільніків ,газопроводів</t>
  </si>
  <si>
    <t>відрядження</t>
  </si>
  <si>
    <t>електроенергія битовка (Л.Татаренка 5а)</t>
  </si>
  <si>
    <t>перевірка  фази нуль</t>
  </si>
  <si>
    <t>ремонтні роботи</t>
  </si>
  <si>
    <t>Головний  бухгалтер                                       Дворнік Г.І.</t>
  </si>
  <si>
    <t>Начальник                                                             Бондаренко В.В.</t>
  </si>
  <si>
    <t>інвентар,спецодяг ,мило</t>
  </si>
  <si>
    <t>податок екологія</t>
  </si>
  <si>
    <t>вода,водовідведення(база 7,1 тис. грн+котельні102 тис. грн.)</t>
  </si>
  <si>
    <t>охорона праці</t>
  </si>
  <si>
    <t>підвищення кваліфікації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</si>
</sst>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Fill="1" applyBorder="1"/>
    <xf numFmtId="0" fontId="1" fillId="0" borderId="1" xfId="0" applyFont="1" applyFill="1" applyBorder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3"/>
  <sheetViews>
    <sheetView tabSelected="1" topLeftCell="A16" workbookViewId="0">
      <selection activeCell="F31" sqref="F31"/>
    </sheetView>
  </sheetViews>
  <sheetFormatPr defaultRowHeight="15" x14ac:dyDescent="0.25"/>
  <cols>
    <col min="1" max="1" width="0.28515625" customWidth="1"/>
    <col min="2" max="2" width="5.7109375" customWidth="1"/>
    <col min="3" max="3" width="49.5703125" customWidth="1"/>
  </cols>
  <sheetData>
    <row r="2" spans="2:6" x14ac:dyDescent="0.25">
      <c r="C2" s="5" t="s">
        <v>0</v>
      </c>
    </row>
    <row r="4" spans="2:6" x14ac:dyDescent="0.25">
      <c r="B4" s="1" t="s">
        <v>1</v>
      </c>
      <c r="C4" s="1" t="s">
        <v>2</v>
      </c>
      <c r="D4" s="1" t="s">
        <v>3</v>
      </c>
      <c r="E4" s="1" t="s">
        <v>4</v>
      </c>
      <c r="F4" s="1" t="s">
        <v>3</v>
      </c>
    </row>
    <row r="5" spans="2:6" x14ac:dyDescent="0.25">
      <c r="B5" s="1"/>
      <c r="C5" s="1"/>
      <c r="D5" s="1" t="s">
        <v>5</v>
      </c>
      <c r="E5" s="1" t="s">
        <v>5</v>
      </c>
      <c r="F5" s="1" t="s">
        <v>6</v>
      </c>
    </row>
    <row r="6" spans="2:6" x14ac:dyDescent="0.25">
      <c r="B6" s="1"/>
      <c r="C6" s="2" t="s">
        <v>7</v>
      </c>
      <c r="D6" s="1"/>
      <c r="E6" s="1"/>
      <c r="F6" s="1"/>
    </row>
    <row r="7" spans="2:6" x14ac:dyDescent="0.25">
      <c r="B7" s="1">
        <v>1</v>
      </c>
      <c r="C7" s="1" t="s">
        <v>8</v>
      </c>
      <c r="D7" s="1">
        <v>2.2999999999999998</v>
      </c>
      <c r="E7" s="1">
        <v>4.5</v>
      </c>
      <c r="F7" s="1">
        <v>5</v>
      </c>
    </row>
    <row r="8" spans="2:6" x14ac:dyDescent="0.25">
      <c r="B8" s="1">
        <v>2</v>
      </c>
      <c r="C8" s="1" t="s">
        <v>9</v>
      </c>
      <c r="D8" s="1">
        <v>1</v>
      </c>
      <c r="E8" s="1">
        <v>0</v>
      </c>
      <c r="F8" s="1">
        <v>0</v>
      </c>
    </row>
    <row r="9" spans="2:6" x14ac:dyDescent="0.25">
      <c r="B9" s="1">
        <v>3</v>
      </c>
      <c r="C9" s="1" t="s">
        <v>10</v>
      </c>
      <c r="D9" s="1">
        <v>5</v>
      </c>
      <c r="E9" s="1">
        <v>5.9</v>
      </c>
      <c r="F9" s="1">
        <v>6</v>
      </c>
    </row>
    <row r="10" spans="2:6" x14ac:dyDescent="0.25">
      <c r="B10" s="1">
        <v>4</v>
      </c>
      <c r="C10" s="1" t="s">
        <v>11</v>
      </c>
      <c r="D10" s="1">
        <v>15</v>
      </c>
      <c r="E10" s="1">
        <v>16.600000000000001</v>
      </c>
      <c r="F10" s="1">
        <v>15</v>
      </c>
    </row>
    <row r="11" spans="2:6" x14ac:dyDescent="0.25">
      <c r="B11" s="1">
        <v>5</v>
      </c>
      <c r="C11" s="1" t="s">
        <v>12</v>
      </c>
      <c r="D11" s="1">
        <v>16.5</v>
      </c>
      <c r="E11" s="1">
        <v>28.1</v>
      </c>
      <c r="F11" s="1">
        <v>20</v>
      </c>
    </row>
    <row r="12" spans="2:6" x14ac:dyDescent="0.25">
      <c r="B12" s="1">
        <v>6</v>
      </c>
      <c r="C12" s="1" t="s">
        <v>13</v>
      </c>
      <c r="D12" s="1">
        <v>0</v>
      </c>
      <c r="E12" s="1">
        <v>45.08</v>
      </c>
      <c r="F12" s="1">
        <v>15</v>
      </c>
    </row>
    <row r="13" spans="2:6" x14ac:dyDescent="0.25">
      <c r="B13" s="1">
        <v>7</v>
      </c>
      <c r="C13" s="1" t="s">
        <v>14</v>
      </c>
      <c r="D13" s="1">
        <v>76.3</v>
      </c>
      <c r="E13" s="1">
        <v>81.3</v>
      </c>
      <c r="F13" s="1">
        <v>80</v>
      </c>
    </row>
    <row r="14" spans="2:6" x14ac:dyDescent="0.25">
      <c r="B14" s="1">
        <v>8</v>
      </c>
      <c r="C14" s="1" t="s">
        <v>15</v>
      </c>
      <c r="D14" s="1">
        <v>42</v>
      </c>
      <c r="E14" s="1">
        <v>70.5</v>
      </c>
      <c r="F14" s="1">
        <v>91.5</v>
      </c>
    </row>
    <row r="15" spans="2:6" x14ac:dyDescent="0.25">
      <c r="B15" s="1">
        <v>9</v>
      </c>
      <c r="C15" s="1" t="s">
        <v>16</v>
      </c>
      <c r="D15" s="1">
        <v>6</v>
      </c>
      <c r="E15" s="1">
        <v>16.399999999999999</v>
      </c>
      <c r="F15" s="1">
        <v>9</v>
      </c>
    </row>
    <row r="16" spans="2:6" x14ac:dyDescent="0.25">
      <c r="B16" s="1">
        <v>10</v>
      </c>
      <c r="C16" s="1" t="s">
        <v>17</v>
      </c>
      <c r="D16" s="1"/>
      <c r="E16" s="1">
        <v>55.3</v>
      </c>
      <c r="F16" s="1"/>
    </row>
    <row r="17" spans="2:6" x14ac:dyDescent="0.25">
      <c r="B17" s="1">
        <v>11</v>
      </c>
      <c r="C17" s="1" t="s">
        <v>35</v>
      </c>
      <c r="D17" s="1"/>
      <c r="E17" s="1">
        <v>3</v>
      </c>
      <c r="F17" s="1">
        <v>5</v>
      </c>
    </row>
    <row r="18" spans="2:6" x14ac:dyDescent="0.25">
      <c r="B18" s="1"/>
      <c r="C18" s="2" t="s">
        <v>18</v>
      </c>
      <c r="D18" s="2">
        <f>SUM(D7:D16)</f>
        <v>164.1</v>
      </c>
      <c r="E18" s="2">
        <f>SUM(E7:E17)</f>
        <v>326.68</v>
      </c>
      <c r="F18" s="2">
        <f>SUM(F7:F17)</f>
        <v>246.5</v>
      </c>
    </row>
    <row r="19" spans="2:6" x14ac:dyDescent="0.25">
      <c r="B19" s="1"/>
      <c r="C19" s="1"/>
      <c r="D19" s="1"/>
      <c r="E19" s="1"/>
      <c r="F19" s="1"/>
    </row>
    <row r="20" spans="2:6" x14ac:dyDescent="0.25">
      <c r="B20" s="1"/>
      <c r="C20" s="2" t="s">
        <v>19</v>
      </c>
      <c r="D20" s="1"/>
      <c r="E20" s="1"/>
      <c r="F20" s="1"/>
    </row>
    <row r="21" spans="2:6" x14ac:dyDescent="0.25">
      <c r="B21" s="1">
        <v>1</v>
      </c>
      <c r="C21" s="1" t="s">
        <v>20</v>
      </c>
      <c r="D21" s="1">
        <v>6</v>
      </c>
      <c r="E21" s="1">
        <v>4.5999999999999996</v>
      </c>
      <c r="F21" s="1">
        <v>5</v>
      </c>
    </row>
    <row r="22" spans="2:6" x14ac:dyDescent="0.25">
      <c r="B22" s="1">
        <v>2</v>
      </c>
      <c r="C22" s="1" t="s">
        <v>21</v>
      </c>
      <c r="D22" s="1">
        <v>8</v>
      </c>
      <c r="E22" s="1">
        <v>13.7</v>
      </c>
      <c r="F22" s="1">
        <v>13.7</v>
      </c>
    </row>
    <row r="23" spans="2:6" x14ac:dyDescent="0.25">
      <c r="B23" s="1">
        <v>3</v>
      </c>
      <c r="C23" s="1" t="s">
        <v>22</v>
      </c>
      <c r="D23" s="1">
        <v>80</v>
      </c>
      <c r="E23" s="1">
        <v>40.200000000000003</v>
      </c>
      <c r="F23" s="1">
        <v>88.1</v>
      </c>
    </row>
    <row r="24" spans="2:6" x14ac:dyDescent="0.25">
      <c r="B24" s="3">
        <v>4</v>
      </c>
      <c r="C24" s="3" t="s">
        <v>23</v>
      </c>
      <c r="D24" s="3">
        <v>12.1</v>
      </c>
      <c r="E24" s="3">
        <v>0</v>
      </c>
      <c r="F24" s="3">
        <v>15</v>
      </c>
    </row>
    <row r="25" spans="2:6" x14ac:dyDescent="0.25">
      <c r="B25" s="3">
        <v>5</v>
      </c>
      <c r="C25" s="3" t="s">
        <v>24</v>
      </c>
      <c r="D25" s="3">
        <v>19</v>
      </c>
      <c r="E25" s="3">
        <v>8.5</v>
      </c>
      <c r="F25" s="3">
        <v>10</v>
      </c>
    </row>
    <row r="26" spans="2:6" x14ac:dyDescent="0.25">
      <c r="B26" s="3">
        <v>6</v>
      </c>
      <c r="C26" s="3" t="s">
        <v>25</v>
      </c>
      <c r="D26" s="3">
        <v>16.600000000000001</v>
      </c>
      <c r="E26" s="3">
        <v>31.4</v>
      </c>
      <c r="F26" s="3">
        <v>44.2</v>
      </c>
    </row>
    <row r="27" spans="2:6" x14ac:dyDescent="0.25">
      <c r="B27" s="3">
        <v>7</v>
      </c>
      <c r="C27" s="3" t="s">
        <v>34</v>
      </c>
      <c r="D27" s="3">
        <v>45</v>
      </c>
      <c r="E27" s="3">
        <v>31.2</v>
      </c>
      <c r="F27" s="3">
        <v>35</v>
      </c>
    </row>
    <row r="28" spans="2:6" x14ac:dyDescent="0.25">
      <c r="B28" s="3">
        <v>8</v>
      </c>
      <c r="C28" s="3" t="s">
        <v>26</v>
      </c>
      <c r="D28" s="3">
        <v>1</v>
      </c>
      <c r="E28" s="3">
        <v>0</v>
      </c>
      <c r="F28" s="3">
        <v>1</v>
      </c>
    </row>
    <row r="29" spans="2:6" x14ac:dyDescent="0.25">
      <c r="B29" s="3">
        <v>9</v>
      </c>
      <c r="C29" s="3" t="s">
        <v>27</v>
      </c>
      <c r="D29" s="3">
        <v>227.2</v>
      </c>
      <c r="E29" s="3">
        <v>101.8</v>
      </c>
      <c r="F29" s="3">
        <v>109.1</v>
      </c>
    </row>
    <row r="30" spans="2:6" x14ac:dyDescent="0.25">
      <c r="B30" s="3">
        <v>10</v>
      </c>
      <c r="C30" s="3" t="s">
        <v>28</v>
      </c>
      <c r="D30" s="3">
        <v>1</v>
      </c>
      <c r="E30" s="3">
        <v>0</v>
      </c>
      <c r="F30" s="3">
        <v>1</v>
      </c>
    </row>
    <row r="31" spans="2:6" x14ac:dyDescent="0.25">
      <c r="B31" s="3">
        <v>11</v>
      </c>
      <c r="C31" s="3" t="s">
        <v>36</v>
      </c>
      <c r="D31" s="3">
        <v>105.5</v>
      </c>
      <c r="E31" s="3">
        <v>24.5</v>
      </c>
      <c r="F31" s="3">
        <v>98</v>
      </c>
    </row>
    <row r="32" spans="2:6" x14ac:dyDescent="0.25">
      <c r="B32" s="3">
        <v>12</v>
      </c>
      <c r="C32" s="3" t="s">
        <v>29</v>
      </c>
      <c r="D32" s="3">
        <v>16.3</v>
      </c>
      <c r="E32" s="3">
        <v>23.1</v>
      </c>
      <c r="F32" s="3">
        <v>22</v>
      </c>
    </row>
    <row r="33" spans="2:6" x14ac:dyDescent="0.25">
      <c r="B33" s="3">
        <v>13</v>
      </c>
      <c r="C33" s="3" t="s">
        <v>30</v>
      </c>
      <c r="D33" s="3">
        <v>15</v>
      </c>
      <c r="E33" s="3">
        <v>0</v>
      </c>
      <c r="F33" s="3">
        <v>15</v>
      </c>
    </row>
    <row r="34" spans="2:6" x14ac:dyDescent="0.25">
      <c r="B34" s="3">
        <v>14</v>
      </c>
      <c r="C34" s="3" t="s">
        <v>31</v>
      </c>
      <c r="D34" s="3">
        <v>0</v>
      </c>
      <c r="E34" s="3">
        <v>71.400000000000006</v>
      </c>
      <c r="F34" s="3">
        <v>0</v>
      </c>
    </row>
    <row r="35" spans="2:6" x14ac:dyDescent="0.25">
      <c r="B35" s="3"/>
      <c r="C35" s="3"/>
      <c r="D35" s="3"/>
      <c r="E35" s="3"/>
      <c r="F35" s="3"/>
    </row>
    <row r="36" spans="2:6" x14ac:dyDescent="0.25">
      <c r="B36" s="1"/>
      <c r="C36" s="4" t="s">
        <v>18</v>
      </c>
      <c r="D36" s="2">
        <f>SUM(D21:D34)</f>
        <v>552.69999999999993</v>
      </c>
      <c r="E36" s="2">
        <f>SUM(E21:E34)</f>
        <v>350.4</v>
      </c>
      <c r="F36" s="2">
        <f>SUM(F21:F34)</f>
        <v>457.1</v>
      </c>
    </row>
    <row r="37" spans="2:6" x14ac:dyDescent="0.25">
      <c r="B37" s="1"/>
      <c r="C37" s="4" t="s">
        <v>37</v>
      </c>
      <c r="D37" s="2"/>
      <c r="E37" s="2">
        <v>2</v>
      </c>
      <c r="F37" s="2">
        <v>2</v>
      </c>
    </row>
    <row r="38" spans="2:6" x14ac:dyDescent="0.25">
      <c r="B38" s="1"/>
      <c r="C38" s="4" t="s">
        <v>38</v>
      </c>
      <c r="D38" s="2"/>
      <c r="E38" s="2"/>
      <c r="F38" s="2">
        <v>8</v>
      </c>
    </row>
    <row r="39" spans="2:6" x14ac:dyDescent="0.25">
      <c r="B39" s="1"/>
      <c r="C39" s="4" t="s">
        <v>18</v>
      </c>
      <c r="D39" s="2">
        <f>D18+D36</f>
        <v>716.8</v>
      </c>
      <c r="E39" s="2">
        <f>E18+E36+E37</f>
        <v>679.07999999999993</v>
      </c>
      <c r="F39" s="2">
        <f>F18+F36+F37+F38</f>
        <v>713.6</v>
      </c>
    </row>
    <row r="42" spans="2:6" x14ac:dyDescent="0.25">
      <c r="C42" t="s">
        <v>33</v>
      </c>
    </row>
    <row r="43" spans="2:6" x14ac:dyDescent="0.25">
      <c r="C43" t="s">
        <v>32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2026-02-13T13:33:40Z</dcterms:modified>
</cp:coreProperties>
</file>